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huongthao.CANTHO\Desktop\"/>
    </mc:Choice>
  </mc:AlternateContent>
  <bookViews>
    <workbookView xWindow="-105" yWindow="-105" windowWidth="19425" windowHeight="10425"/>
  </bookViews>
  <sheets>
    <sheet name="KHÁI TOÁN CÁC CCN" sheetId="1" r:id="rId1"/>
  </sheets>
  <definedNames>
    <definedName name="_xlnm.Print_Area" localSheetId="0">'KHÁI TOÁN CÁC CCN'!$A$1:$H$57</definedName>
    <definedName name="_xlnm.Print_Titles" localSheetId="0">'KHÁI TOÁN CÁC CCN'!$3:$3</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 i="1" l="1"/>
  <c r="F57" i="1"/>
  <c r="E57" i="1"/>
  <c r="D57" i="1"/>
  <c r="D4" i="1"/>
  <c r="D14" i="1"/>
  <c r="G20" i="1" l="1"/>
  <c r="E41" i="1"/>
  <c r="F41" i="1" s="1"/>
  <c r="E40" i="1"/>
  <c r="F40" i="1" s="1"/>
  <c r="E42" i="1" l="1"/>
  <c r="F42" i="1" s="1"/>
  <c r="D20" i="1" l="1"/>
  <c r="D44" i="1"/>
  <c r="G44" i="1"/>
  <c r="E54" i="1"/>
  <c r="F54" i="1" s="1"/>
  <c r="E55" i="1"/>
  <c r="F55" i="1" s="1"/>
  <c r="E48" i="1"/>
  <c r="F48" i="1" s="1"/>
  <c r="E49" i="1"/>
  <c r="F49" i="1" s="1"/>
  <c r="E50" i="1"/>
  <c r="F50" i="1" s="1"/>
  <c r="E51" i="1"/>
  <c r="F51" i="1" s="1"/>
  <c r="E52" i="1"/>
  <c r="F52" i="1" s="1"/>
  <c r="E53" i="1"/>
  <c r="F53" i="1" s="1"/>
  <c r="E45" i="1"/>
  <c r="F45" i="1" s="1"/>
  <c r="E46" i="1"/>
  <c r="F46" i="1" s="1"/>
  <c r="E47" i="1"/>
  <c r="F47" i="1" s="1"/>
  <c r="E30" i="1"/>
  <c r="F30" i="1" s="1"/>
  <c r="E31" i="1"/>
  <c r="F31" i="1" s="1"/>
  <c r="E32" i="1"/>
  <c r="F32" i="1" s="1"/>
  <c r="E33" i="1"/>
  <c r="F33" i="1" s="1"/>
  <c r="E34" i="1"/>
  <c r="F34" i="1" s="1"/>
  <c r="E35" i="1"/>
  <c r="F35" i="1" s="1"/>
  <c r="E36" i="1"/>
  <c r="F36" i="1" s="1"/>
  <c r="E37" i="1"/>
  <c r="F37" i="1" s="1"/>
  <c r="E38" i="1"/>
  <c r="F38" i="1" s="1"/>
  <c r="E39" i="1"/>
  <c r="F39" i="1" s="1"/>
  <c r="E23" i="1"/>
  <c r="F23" i="1" s="1"/>
  <c r="E24" i="1"/>
  <c r="F24" i="1" s="1"/>
  <c r="E25" i="1"/>
  <c r="F25" i="1" s="1"/>
  <c r="E43" i="1"/>
  <c r="F43" i="1" s="1"/>
  <c r="E26" i="1"/>
  <c r="F26" i="1" s="1"/>
  <c r="E27" i="1"/>
  <c r="F27" i="1" s="1"/>
  <c r="E28" i="1"/>
  <c r="F28" i="1" s="1"/>
  <c r="E29" i="1"/>
  <c r="F29" i="1" s="1"/>
  <c r="E22" i="1"/>
  <c r="F22" i="1" s="1"/>
  <c r="E21" i="1"/>
  <c r="F21" i="1" l="1"/>
  <c r="F20" i="1" s="1"/>
  <c r="E20" i="1"/>
  <c r="D56" i="1"/>
  <c r="F44" i="1"/>
  <c r="G56" i="1"/>
  <c r="E44" i="1"/>
  <c r="E56" i="1" l="1"/>
  <c r="F56" i="1"/>
</calcChain>
</file>

<file path=xl/sharedStrings.xml><?xml version="1.0" encoding="utf-8"?>
<sst xmlns="http://schemas.openxmlformats.org/spreadsheetml/2006/main" count="122" uniqueCount="112">
  <si>
    <t>Tên dự án</t>
  </si>
  <si>
    <t>Địa điểm</t>
  </si>
  <si>
    <t>STT</t>
  </si>
  <si>
    <t>Suất đầu tư dự kiến (tỷ đồng)</t>
  </si>
  <si>
    <r>
      <t xml:space="preserve">Diện tích 
</t>
    </r>
    <r>
      <rPr>
        <b/>
        <i/>
        <sz val="14"/>
        <rFont val="Times New Roman"/>
        <family val="1"/>
      </rPr>
      <t>(ha)</t>
    </r>
  </si>
  <si>
    <t>A</t>
  </si>
  <si>
    <t>CỤM CÔNG NGHIỆP GIAI ĐOẠN 2021-2030</t>
  </si>
  <si>
    <t>xã Hỏa Lựu</t>
  </si>
  <si>
    <t>xã Đại Ngãi</t>
  </si>
  <si>
    <t>CCN Tân Thành</t>
  </si>
  <si>
    <t>P. Đại Thành</t>
  </si>
  <si>
    <t>CCN Vĩnh Viễn</t>
  </si>
  <si>
    <t>xã Vinh Viễn</t>
  </si>
  <si>
    <t>CCN Vị Bình</t>
  </si>
  <si>
    <t>xã Vị Thanh 1</t>
  </si>
  <si>
    <t>CCN Sóc Trăng</t>
  </si>
  <si>
    <t>P. Sóc Trăng</t>
  </si>
  <si>
    <t>CCN Cờ Đỏ</t>
  </si>
  <si>
    <t>xã Cờ Đỏ</t>
  </si>
  <si>
    <t>CCN Thới Lai</t>
  </si>
  <si>
    <t>xã Trường Thành</t>
  </si>
  <si>
    <t>CCN Tân Phước Hưng</t>
  </si>
  <si>
    <t>xã Tân Phước Hưng</t>
  </si>
  <si>
    <t>CCN Phú Tân</t>
  </si>
  <si>
    <t>xã Phú Hữu</t>
  </si>
  <si>
    <t>CCN Long Đức 3</t>
  </si>
  <si>
    <t>CCN Thạnh Trị</t>
  </si>
  <si>
    <t>xã Phú Lộc</t>
  </si>
  <si>
    <t>CCN Long Hưng</t>
  </si>
  <si>
    <t>xã Long Hưng</t>
  </si>
  <si>
    <t>CCN Vĩnh Phước</t>
  </si>
  <si>
    <t>xã Vĩnh Phước</t>
  </si>
  <si>
    <t>Cụm công nghiệp Long Đức 1</t>
  </si>
  <si>
    <t>Cụm công nghiệp Long Đức 2</t>
  </si>
  <si>
    <t>CCN Trung Nhứt</t>
  </si>
  <si>
    <t>P. Trung Nhứt</t>
  </si>
  <si>
    <t>CCN Trường Xuân</t>
  </si>
  <si>
    <t>xã Trường Xuân</t>
  </si>
  <si>
    <t>CCN Trường Long Tây 1</t>
  </si>
  <si>
    <t>xã Trường Long Tây</t>
  </si>
  <si>
    <t>CCN Thạnh Hòa</t>
  </si>
  <si>
    <t>xã Thạnh Hòa</t>
  </si>
  <si>
    <t>CCN Long Bình</t>
  </si>
  <si>
    <t>P. Long Bình</t>
  </si>
  <si>
    <t>CCN Vị Thuỷ</t>
  </si>
  <si>
    <t>xã Vị Thuỷ</t>
  </si>
  <si>
    <t>CCN Vĩnh Thuận Đông</t>
  </si>
  <si>
    <t>xã Vĩnh Thuận Đông</t>
  </si>
  <si>
    <t>CCN Trà Ếch</t>
  </si>
  <si>
    <t>xã Thới An Hội</t>
  </si>
  <si>
    <t>CCN Thới An Hội</t>
  </si>
  <si>
    <t>CCN Bãi Xàu</t>
  </si>
  <si>
    <t>P. Mỹ Xuyên</t>
  </si>
  <si>
    <t>CCN Thạnh Phú</t>
  </si>
  <si>
    <t>xã Thạnh Phú</t>
  </si>
  <si>
    <t>B</t>
  </si>
  <si>
    <t>CỤM CÔNG NGHIỆP GIAI ĐOẠN SAU 2030</t>
  </si>
  <si>
    <t>CCN Vị Bình 2</t>
  </si>
  <si>
    <t>CCN Lương Tâm</t>
  </si>
  <si>
    <t>xã Lương Tâm</t>
  </si>
  <si>
    <t>CCN Lương Tâm 2</t>
  </si>
  <si>
    <t>CCN Hỏa Lựu 1</t>
  </si>
  <si>
    <t>CCN Hỏa Lựu 2</t>
  </si>
  <si>
    <t>CCN Dương Kiểng</t>
  </si>
  <si>
    <t>xã Hòa Tú</t>
  </si>
  <si>
    <t>CCN Ngọc Đông</t>
  </si>
  <si>
    <t>xã Ngọc Tố</t>
  </si>
  <si>
    <t>CCN Lịch Hội Thượng</t>
  </si>
  <si>
    <t>xã Lịch Hội Thượng</t>
  </si>
  <si>
    <t>CCN Tài Văn</t>
  </si>
  <si>
    <t>xã Tài Văn</t>
  </si>
  <si>
    <t>CCN Khánh Hòa</t>
  </si>
  <si>
    <t>xã Khánh Hoà</t>
  </si>
  <si>
    <t>CCN Thuận Hòa</t>
  </si>
  <si>
    <t>xã Thuận Hoà</t>
  </si>
  <si>
    <t>Xã Đại Ngãi</t>
  </si>
  <si>
    <t xml:space="preserve">Xã Đại Ngãi </t>
  </si>
  <si>
    <t>C</t>
  </si>
  <si>
    <t>- Suất đầu tư cụm công nghiệp 4,725 tỷ đồng/ha qui định tại Quyết định số 409/QĐ-BXD ngày 11/4/2025 của Bộ Xây dựng
- Thuộc địa bàn có điều kiện kinh tế xã hội đặc biệt khó khăn theo Quyết định số 2914/QĐ-UBND ngày 08/12/2025 của UBND thành phố Cần Thơ</t>
  </si>
  <si>
    <t>Thuộc địa bàn có điều kiện kinh tế xã hội khó khăn theo Quyết định số 2914/QĐ-UBND ngày 08/12/2025 của UBND thành phố Cần Thơ</t>
  </si>
  <si>
    <t xml:space="preserve"> Thuộc địa bàn có điều kiện kinh tế xã hội đặc biệt khó khăn theo Quyết định số 2914/QĐ-UBND ngày 08/12/2025 của UBND thành phố Cần Thơ</t>
  </si>
  <si>
    <t>Phường Ngã Bảy</t>
  </si>
  <si>
    <t>CCN TTCN - Ngã Bảy
(phần mở rộng: 50ha)</t>
  </si>
  <si>
    <t>CCN An Lạc Thôn 2</t>
  </si>
  <si>
    <t>xã An Lạc Thôn</t>
  </si>
  <si>
    <t>CCN Xây Đá B Mới</t>
  </si>
  <si>
    <t>xã Hồ Đắc Kiện</t>
  </si>
  <si>
    <t xml:space="preserve">Các Cụm công nghiệp không thuộc đối tượng hỗ trợ chính sách. Do địa bàn có điều kiện kinh tế xã hội không thuộc địa bàn có điều kiện kinh tế xã hội  khó khăn và đặc biệt khó khăn </t>
  </si>
  <si>
    <t>D</t>
  </si>
  <si>
    <t>HIỆN TRẠNG CÁC CỤM CÔNG NGHIỆP ĐANG HOẠT ĐỘNG</t>
  </si>
  <si>
    <t>Tổng cộng: C + D</t>
  </si>
  <si>
    <t>CỤM CÔNG NGHIỆP KHÔNG THUỘC ĐỐI TƯỢNG HƯỞNG CHÍNH SÁCH ĐẦU TƯ XÂY DỰNG HẠ TẦNG KỸ THUẬT</t>
  </si>
  <si>
    <t>Tổng cộng:  A + B + C + D</t>
  </si>
  <si>
    <t>CCN tập trung Phú Hữu A - Giai đoạn 1</t>
  </si>
  <si>
    <t>xã Châu Thành</t>
  </si>
  <si>
    <t>CCN Kho tàng và bến bãi Tân Tiến</t>
  </si>
  <si>
    <t>CCN TTCN - Ngã Bảy</t>
  </si>
  <si>
    <t>P. Ngã Bảy</t>
  </si>
  <si>
    <t>CCN TTCN - Vị Thanh</t>
  </si>
  <si>
    <t>P. Vị Thanh</t>
  </si>
  <si>
    <t>CCN TTCN - Long Mỹ</t>
  </si>
  <si>
    <t>P. Long Mỹ</t>
  </si>
  <si>
    <t>CCN Ngã Năm</t>
  </si>
  <si>
    <t>P. Ngã Năm</t>
  </si>
  <si>
    <t>CCN An Lạc Thôn 1</t>
  </si>
  <si>
    <t>CCN Xây Đá B</t>
  </si>
  <si>
    <t>Ghi chú</t>
  </si>
  <si>
    <t>Các Cụm công nghiệp có sử dụng ngân sách nhà nước không thuộc đối tượng hỗ trợ xem xét hỗ trợ chính sách.</t>
  </si>
  <si>
    <t>Cụm công nghiệp do nhà đầu tư FDI đầu tư không thuộc đối tượng hỗ trợ xem xét hỗ trợ chính sách.</t>
  </si>
  <si>
    <t>Dự kiến kinh phí thực hiện chính sách hỗ trợ (tỷ đồng)</t>
  </si>
  <si>
    <t>Mức hỗ trợ 30% (tỷ đồng)</t>
  </si>
  <si>
    <r>
      <t xml:space="preserve">KHÁI TOÁN KINH PHÍ CHÍNH SÁCH HỖ TRỢ ĐẦU TƯ XÂY DỰNG HẠ TẦNG KỸ THUẬT CỤM CÔNG NGHIỆP, THỜI KỲ 2026 - 2030 VÀ SAU NĂM 2030
</t>
    </r>
    <r>
      <rPr>
        <i/>
        <sz val="20"/>
        <rFont val="Times New Roman"/>
        <family val="1"/>
      </rPr>
      <t>(Đính kèm Tờ trình số        /TTr-UBND ngày   tháng   năm 2026 của UBND thành phố)</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</si>
</sst>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0" x14ac:knownFonts="1">
    <font>
      <sz val="11"/>
      <color theme="1"/>
      <name val="Calibri"/>
      <family val="2"/>
      <charset val="163"/>
      <scheme val="minor"/>
    </font>
    <font>
      <sz val="14"/>
      <name val="Times New Roman"/>
      <family val="1"/>
    </font>
    <font>
      <b/>
      <sz val="14"/>
      <name val="Times New Roman"/>
      <family val="1"/>
    </font>
    <font>
      <b/>
      <sz val="20"/>
      <name val="Times New Roman"/>
      <family val="1"/>
    </font>
    <font>
      <sz val="11"/>
      <color theme="1"/>
      <name val="Calibri"/>
      <family val="2"/>
      <charset val="163"/>
      <scheme val="minor"/>
    </font>
    <font>
      <b/>
      <i/>
      <sz val="14"/>
      <name val="Times New Roman"/>
      <family val="1"/>
    </font>
    <font>
      <sz val="14"/>
      <color rgb="FFFF0000"/>
      <name val="Times New Roman"/>
      <family val="1"/>
    </font>
    <font>
      <b/>
      <sz val="14"/>
      <color rgb="FFFF0000"/>
      <name val="Times New Roman"/>
      <family val="1"/>
    </font>
    <font>
      <sz val="14"/>
      <color theme="1"/>
      <name val="Times New Roman"/>
      <family val="1"/>
    </font>
    <font>
      <i/>
      <sz val="20"/>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4" fontId="4" fillId="0" borderId="0" applyFont="0" applyFill="0" applyBorder="0" applyAlignment="0" applyProtection="0"/>
  </cellStyleXfs>
  <cellXfs count="63">
    <xf numFmtId="0" fontId="0" fillId="0" borderId="0" xfId="0"/>
    <xf numFmtId="0" fontId="2"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2" borderId="0" xfId="0" applyFont="1" applyFill="1" applyAlignment="1">
      <alignment horizontal="justify" vertical="center" wrapText="1"/>
    </xf>
    <xf numFmtId="0" fontId="1" fillId="2" borderId="0" xfId="0" quotePrefix="1" applyFont="1" applyFill="1" applyAlignment="1">
      <alignment horizontal="justify" vertical="center" wrapText="1"/>
    </xf>
    <xf numFmtId="0" fontId="1" fillId="0" borderId="0" xfId="0" quotePrefix="1" applyFont="1" applyAlignment="1">
      <alignment horizontal="left" vertical="center" wrapText="1"/>
    </xf>
    <xf numFmtId="0" fontId="2" fillId="0" borderId="0" xfId="0" applyFont="1" applyAlignment="1">
      <alignment horizontal="justify" vertical="center" wrapText="1"/>
    </xf>
    <xf numFmtId="0" fontId="1" fillId="0" borderId="0" xfId="0" applyFont="1" applyAlignment="1">
      <alignment horizontal="justify" vertical="center" wrapText="1"/>
    </xf>
    <xf numFmtId="165" fontId="2" fillId="0" borderId="1" xfId="1" applyNumberFormat="1" applyFont="1" applyBorder="1" applyAlignment="1">
      <alignment horizontal="center" vertical="center" wrapText="1"/>
    </xf>
    <xf numFmtId="165" fontId="1" fillId="0" borderId="1" xfId="1" applyNumberFormat="1" applyFont="1" applyBorder="1" applyAlignment="1">
      <alignment horizontal="justify" vertical="center" wrapText="1"/>
    </xf>
    <xf numFmtId="165" fontId="1" fillId="2" borderId="0" xfId="1" quotePrefix="1" applyNumberFormat="1" applyFont="1" applyFill="1" applyAlignment="1">
      <alignment horizontal="justify" vertical="center" wrapText="1"/>
    </xf>
    <xf numFmtId="165" fontId="1" fillId="0" borderId="0" xfId="1" applyNumberFormat="1" applyFont="1" applyAlignment="1">
      <alignment horizontal="justify" vertical="center" wrapText="1"/>
    </xf>
    <xf numFmtId="165" fontId="1" fillId="0" borderId="1" xfId="0" applyNumberFormat="1" applyFont="1" applyBorder="1" applyAlignment="1">
      <alignment horizontal="justify" vertical="center" wrapText="1"/>
    </xf>
    <xf numFmtId="0" fontId="2" fillId="0" borderId="1" xfId="0" applyFont="1" applyBorder="1" applyAlignment="1">
      <alignment horizontal="center" vertical="center" wrapText="1"/>
    </xf>
    <xf numFmtId="165" fontId="2" fillId="0" borderId="1" xfId="0" applyNumberFormat="1" applyFont="1" applyBorder="1" applyAlignment="1">
      <alignment horizontal="left" vertical="center" wrapText="1"/>
    </xf>
    <xf numFmtId="165" fontId="1" fillId="0" borderId="5" xfId="1" applyNumberFormat="1" applyFont="1" applyBorder="1" applyAlignment="1">
      <alignment horizontal="justify" vertical="center" wrapText="1"/>
    </xf>
    <xf numFmtId="0" fontId="2" fillId="2" borderId="1" xfId="0" quotePrefix="1" applyFont="1" applyFill="1" applyBorder="1" applyAlignment="1">
      <alignment horizontal="center" vertical="center" wrapText="1"/>
    </xf>
    <xf numFmtId="0" fontId="1" fillId="0" borderId="5" xfId="0" applyFont="1" applyBorder="1" applyAlignment="1">
      <alignment horizontal="right" vertical="center" wrapText="1"/>
    </xf>
    <xf numFmtId="0" fontId="1" fillId="0" borderId="1" xfId="0" applyFont="1" applyBorder="1" applyAlignment="1">
      <alignment horizontal="right" vertical="center" wrapText="1"/>
    </xf>
    <xf numFmtId="0" fontId="1" fillId="0" borderId="5" xfId="0" applyFont="1" applyBorder="1" applyAlignment="1">
      <alignment horizontal="left" vertical="center" wrapText="1"/>
    </xf>
    <xf numFmtId="0" fontId="1" fillId="0" borderId="1" xfId="0" quotePrefix="1" applyFont="1" applyBorder="1" applyAlignment="1">
      <alignment vertical="center" wrapText="1"/>
    </xf>
    <xf numFmtId="165" fontId="2" fillId="0" borderId="1" xfId="1" applyNumberFormat="1" applyFont="1" applyBorder="1" applyAlignment="1">
      <alignment horizontal="justify" vertical="center" wrapText="1"/>
    </xf>
    <xf numFmtId="165" fontId="2" fillId="0" borderId="1" xfId="0" applyNumberFormat="1" applyFont="1" applyBorder="1" applyAlignment="1">
      <alignment horizontal="justify" vertical="center" wrapText="1"/>
    </xf>
    <xf numFmtId="0" fontId="2" fillId="0" borderId="1" xfId="0" quotePrefix="1" applyFont="1" applyBorder="1" applyAlignment="1">
      <alignment horizontal="center" vertical="center" wrapText="1"/>
    </xf>
    <xf numFmtId="4" fontId="2" fillId="2" borderId="1" xfId="0" quotePrefix="1" applyNumberFormat="1" applyFont="1" applyFill="1" applyBorder="1" applyAlignment="1">
      <alignment horizontal="righ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horizontal="left" vertical="center" wrapText="1" indent="1"/>
    </xf>
    <xf numFmtId="3" fontId="2" fillId="0" borderId="1" xfId="0" applyNumberFormat="1" applyFont="1" applyBorder="1" applyAlignment="1">
      <alignment horizontal="right"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horizontal="right" vertical="center" wrapText="1"/>
    </xf>
    <xf numFmtId="0" fontId="1" fillId="0" borderId="1" xfId="0" applyFont="1" applyBorder="1" applyAlignment="1">
      <alignment horizontal="left" vertical="center" wrapText="1" indent="1"/>
    </xf>
    <xf numFmtId="0" fontId="2" fillId="0" borderId="1" xfId="0" applyFont="1" applyBorder="1" applyAlignment="1">
      <alignment horizontal="right" vertical="center" wrapText="1"/>
    </xf>
    <xf numFmtId="0" fontId="1"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65" fontId="2" fillId="0" borderId="7" xfId="1" applyNumberFormat="1" applyFont="1" applyBorder="1" applyAlignment="1">
      <alignment horizontal="center" vertical="center" wrapText="1"/>
    </xf>
    <xf numFmtId="0" fontId="2" fillId="0" borderId="3" xfId="0" applyFont="1" applyBorder="1" applyAlignment="1">
      <alignment horizontal="center" vertical="center" wrapText="1"/>
    </xf>
    <xf numFmtId="0" fontId="8" fillId="0" borderId="1" xfId="0" applyFont="1" applyBorder="1" applyAlignment="1">
      <alignment horizontal="left" vertical="center" wrapText="1" indent="2"/>
    </xf>
    <xf numFmtId="0" fontId="8" fillId="0" borderId="1" xfId="0" applyFont="1" applyBorder="1" applyAlignment="1">
      <alignment vertical="center" wrapText="1"/>
    </xf>
    <xf numFmtId="0" fontId="8" fillId="0" borderId="1" xfId="0" applyFont="1" applyBorder="1" applyAlignment="1">
      <alignment horizontal="right" vertical="center" wrapText="1"/>
    </xf>
    <xf numFmtId="0" fontId="2" fillId="0" borderId="3" xfId="0" applyFont="1" applyBorder="1" applyAlignment="1">
      <alignment horizontal="right" vertical="center" wrapText="1"/>
    </xf>
    <xf numFmtId="4" fontId="1" fillId="0" borderId="0" xfId="0" applyNumberFormat="1" applyFont="1" applyAlignment="1">
      <alignment horizontal="justify" vertical="center" wrapText="1"/>
    </xf>
    <xf numFmtId="165" fontId="2" fillId="2" borderId="1" xfId="1" quotePrefix="1" applyNumberFormat="1" applyFont="1" applyFill="1" applyBorder="1" applyAlignment="1">
      <alignment horizontal="justify"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vertical="center" wrapText="1"/>
    </xf>
    <xf numFmtId="0" fontId="2" fillId="2" borderId="1" xfId="0" applyFont="1" applyFill="1" applyBorder="1" applyAlignment="1">
      <alignment horizontal="center" vertical="center" wrapText="1"/>
    </xf>
    <xf numFmtId="0" fontId="1" fillId="0" borderId="1" xfId="0" quotePrefix="1" applyFont="1" applyBorder="1" applyAlignment="1">
      <alignment horizontal="center" vertical="center" wrapText="1"/>
    </xf>
    <xf numFmtId="0" fontId="1" fillId="0" borderId="3" xfId="0" quotePrefix="1" applyFont="1" applyBorder="1" applyAlignment="1">
      <alignment horizontal="center" vertical="center" wrapText="1"/>
    </xf>
    <xf numFmtId="0" fontId="1" fillId="0" borderId="4" xfId="0" quotePrefix="1" applyFont="1" applyBorder="1" applyAlignment="1">
      <alignment horizontal="center" vertical="center" wrapText="1"/>
    </xf>
    <xf numFmtId="0" fontId="1" fillId="0" borderId="5" xfId="0" quotePrefix="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tabSelected="1" view="pageBreakPreview" zoomScale="136" zoomScaleNormal="40" zoomScaleSheetLayoutView="136" zoomScalePageLayoutView="40" workbookViewId="0">
      <selection activeCell="B4" sqref="B4:C4"/>
    </sheetView>
  </sheetViews>
  <sheetFormatPr defaultColWidth="8.85546875" defaultRowHeight="120.95" customHeight="1" x14ac:dyDescent="0.25"/>
  <cols>
    <col min="1" max="1" width="6.5703125" style="3" bestFit="1" customWidth="1"/>
    <col min="2" max="2" width="34.140625" style="9" customWidth="1"/>
    <col min="3" max="3" width="22.5703125" style="2" customWidth="1"/>
    <col min="4" max="4" width="13.5703125" style="10" customWidth="1"/>
    <col min="5" max="5" width="15" style="14" customWidth="1"/>
    <col min="6" max="6" width="21.85546875" style="10" customWidth="1"/>
    <col min="7" max="7" width="19.85546875" style="14" customWidth="1"/>
    <col min="8" max="8" width="30.140625" style="10" customWidth="1"/>
    <col min="9" max="16384" width="8.85546875" style="2"/>
  </cols>
  <sheetData>
    <row r="1" spans="1:8" ht="53.25" customHeight="1" x14ac:dyDescent="0.25">
      <c r="A1" s="49" t="s">
        <v>111</v>
      </c>
      <c r="B1" s="49"/>
      <c r="C1" s="49"/>
      <c r="D1" s="49"/>
      <c r="E1" s="49"/>
      <c r="F1" s="49"/>
      <c r="G1" s="49"/>
      <c r="H1" s="49"/>
    </row>
    <row r="2" spans="1:8" ht="36.75" customHeight="1" x14ac:dyDescent="0.25">
      <c r="A2" s="50"/>
      <c r="B2" s="50"/>
      <c r="C2" s="50"/>
      <c r="D2" s="50"/>
      <c r="E2" s="50"/>
      <c r="F2" s="50"/>
      <c r="G2" s="50"/>
      <c r="H2" s="50"/>
    </row>
    <row r="3" spans="1:8" s="3" customFormat="1" ht="75" x14ac:dyDescent="0.25">
      <c r="A3" s="16" t="s">
        <v>2</v>
      </c>
      <c r="B3" s="16" t="s">
        <v>0</v>
      </c>
      <c r="C3" s="16" t="s">
        <v>1</v>
      </c>
      <c r="D3" s="16" t="s">
        <v>4</v>
      </c>
      <c r="E3" s="11" t="s">
        <v>3</v>
      </c>
      <c r="F3" s="16" t="s">
        <v>110</v>
      </c>
      <c r="G3" s="11" t="s">
        <v>109</v>
      </c>
      <c r="H3" s="16" t="s">
        <v>106</v>
      </c>
    </row>
    <row r="4" spans="1:8" s="3" customFormat="1" ht="42.75" customHeight="1" x14ac:dyDescent="0.25">
      <c r="A4" s="42" t="s">
        <v>5</v>
      </c>
      <c r="B4" s="59" t="s">
        <v>89</v>
      </c>
      <c r="C4" s="60"/>
      <c r="D4" s="46">
        <f>SUM(D5:D13)</f>
        <v>541.65000000000009</v>
      </c>
      <c r="E4" s="11"/>
      <c r="F4" s="40"/>
      <c r="G4" s="11"/>
      <c r="H4" s="40"/>
    </row>
    <row r="5" spans="1:8" s="3" customFormat="1" ht="37.5" customHeight="1" x14ac:dyDescent="0.25">
      <c r="A5" s="43">
        <v>1</v>
      </c>
      <c r="B5" s="44" t="s">
        <v>93</v>
      </c>
      <c r="C5" s="44" t="s">
        <v>94</v>
      </c>
      <c r="D5" s="45">
        <v>110</v>
      </c>
      <c r="E5" s="41"/>
      <c r="F5" s="40"/>
      <c r="G5" s="11"/>
      <c r="H5" s="54" t="s">
        <v>107</v>
      </c>
    </row>
    <row r="6" spans="1:8" s="3" customFormat="1" ht="37.5" x14ac:dyDescent="0.25">
      <c r="A6" s="43">
        <v>2</v>
      </c>
      <c r="B6" s="44" t="s">
        <v>95</v>
      </c>
      <c r="C6" s="44" t="s">
        <v>7</v>
      </c>
      <c r="D6" s="45">
        <v>41.19</v>
      </c>
      <c r="E6" s="41"/>
      <c r="F6" s="40"/>
      <c r="G6" s="11"/>
      <c r="H6" s="55"/>
    </row>
    <row r="7" spans="1:8" s="3" customFormat="1" ht="18.75" x14ac:dyDescent="0.25">
      <c r="A7" s="43">
        <v>3</v>
      </c>
      <c r="B7" s="44" t="s">
        <v>96</v>
      </c>
      <c r="C7" s="44" t="s">
        <v>97</v>
      </c>
      <c r="D7" s="45">
        <v>74.66</v>
      </c>
      <c r="E7" s="41"/>
      <c r="F7" s="40"/>
      <c r="G7" s="11"/>
      <c r="H7" s="55"/>
    </row>
    <row r="8" spans="1:8" s="3" customFormat="1" ht="18.75" x14ac:dyDescent="0.25">
      <c r="A8" s="43">
        <v>4</v>
      </c>
      <c r="B8" s="44" t="s">
        <v>98</v>
      </c>
      <c r="C8" s="44" t="s">
        <v>99</v>
      </c>
      <c r="D8" s="45">
        <v>74</v>
      </c>
      <c r="E8" s="41"/>
      <c r="F8" s="40"/>
      <c r="G8" s="11"/>
      <c r="H8" s="55"/>
    </row>
    <row r="9" spans="1:8" s="3" customFormat="1" ht="18.75" x14ac:dyDescent="0.25">
      <c r="A9" s="43">
        <v>5</v>
      </c>
      <c r="B9" s="44" t="s">
        <v>100</v>
      </c>
      <c r="C9" s="44" t="s">
        <v>101</v>
      </c>
      <c r="D9" s="45">
        <v>68.2</v>
      </c>
      <c r="E9" s="41"/>
      <c r="F9" s="40"/>
      <c r="G9" s="11"/>
      <c r="H9" s="55"/>
    </row>
    <row r="10" spans="1:8" s="3" customFormat="1" ht="18.75" x14ac:dyDescent="0.25">
      <c r="A10" s="43">
        <v>6</v>
      </c>
      <c r="B10" s="44" t="s">
        <v>102</v>
      </c>
      <c r="C10" s="44" t="s">
        <v>103</v>
      </c>
      <c r="D10" s="45">
        <v>44.88</v>
      </c>
      <c r="E10" s="41"/>
      <c r="F10" s="40"/>
      <c r="G10" s="11"/>
      <c r="H10" s="55"/>
    </row>
    <row r="11" spans="1:8" s="3" customFormat="1" ht="18.75" x14ac:dyDescent="0.25">
      <c r="A11" s="43">
        <v>7</v>
      </c>
      <c r="B11" s="44" t="s">
        <v>104</v>
      </c>
      <c r="C11" s="44" t="s">
        <v>84</v>
      </c>
      <c r="D11" s="45">
        <v>32.1</v>
      </c>
      <c r="E11" s="41"/>
      <c r="F11" s="40"/>
      <c r="G11" s="11"/>
      <c r="H11" s="55"/>
    </row>
    <row r="12" spans="1:8" s="3" customFormat="1" ht="18.75" x14ac:dyDescent="0.25">
      <c r="A12" s="43">
        <v>8</v>
      </c>
      <c r="B12" s="44" t="s">
        <v>83</v>
      </c>
      <c r="C12" s="44" t="s">
        <v>84</v>
      </c>
      <c r="D12" s="45">
        <v>21.62</v>
      </c>
      <c r="E12" s="41"/>
      <c r="F12" s="40"/>
      <c r="G12" s="11"/>
      <c r="H12" s="55"/>
    </row>
    <row r="13" spans="1:8" s="3" customFormat="1" ht="87.75" customHeight="1" x14ac:dyDescent="0.25">
      <c r="A13" s="43">
        <v>9</v>
      </c>
      <c r="B13" s="44" t="s">
        <v>105</v>
      </c>
      <c r="C13" s="44" t="s">
        <v>86</v>
      </c>
      <c r="D13" s="45">
        <v>75</v>
      </c>
      <c r="E13" s="41"/>
      <c r="F13" s="40"/>
      <c r="G13" s="11"/>
      <c r="H13" s="34" t="s">
        <v>108</v>
      </c>
    </row>
    <row r="14" spans="1:8" s="3" customFormat="1" ht="65.25" customHeight="1" x14ac:dyDescent="0.25">
      <c r="A14" s="40" t="s">
        <v>55</v>
      </c>
      <c r="B14" s="61" t="s">
        <v>91</v>
      </c>
      <c r="C14" s="62"/>
      <c r="D14" s="38">
        <f>SUM(D15:D19)</f>
        <v>350</v>
      </c>
      <c r="E14" s="11"/>
      <c r="F14" s="40"/>
      <c r="G14" s="11"/>
      <c r="H14" s="40"/>
    </row>
    <row r="15" spans="1:8" s="3" customFormat="1" ht="30" customHeight="1" x14ac:dyDescent="0.25">
      <c r="A15" s="4">
        <v>1</v>
      </c>
      <c r="B15" s="34" t="s">
        <v>17</v>
      </c>
      <c r="C15" s="34" t="s">
        <v>18</v>
      </c>
      <c r="D15" s="21">
        <v>75</v>
      </c>
      <c r="E15" s="11"/>
      <c r="F15" s="40"/>
      <c r="G15" s="11"/>
      <c r="H15" s="54" t="s">
        <v>87</v>
      </c>
    </row>
    <row r="16" spans="1:8" s="3" customFormat="1" ht="30" customHeight="1" x14ac:dyDescent="0.25">
      <c r="A16" s="4">
        <v>2</v>
      </c>
      <c r="B16" s="34" t="s">
        <v>19</v>
      </c>
      <c r="C16" s="34" t="s">
        <v>20</v>
      </c>
      <c r="D16" s="21">
        <v>75</v>
      </c>
      <c r="E16" s="11"/>
      <c r="F16" s="40"/>
      <c r="G16" s="11"/>
      <c r="H16" s="55"/>
    </row>
    <row r="17" spans="1:8" s="3" customFormat="1" ht="30" customHeight="1" x14ac:dyDescent="0.25">
      <c r="A17" s="4">
        <v>3</v>
      </c>
      <c r="B17" s="34" t="s">
        <v>36</v>
      </c>
      <c r="C17" s="34" t="s">
        <v>37</v>
      </c>
      <c r="D17" s="21">
        <v>75</v>
      </c>
      <c r="E17" s="11"/>
      <c r="F17" s="40"/>
      <c r="G17" s="11"/>
      <c r="H17" s="55"/>
    </row>
    <row r="18" spans="1:8" s="3" customFormat="1" ht="30" customHeight="1" x14ac:dyDescent="0.25">
      <c r="A18" s="4">
        <v>4</v>
      </c>
      <c r="B18" s="34" t="s">
        <v>34</v>
      </c>
      <c r="C18" s="34" t="s">
        <v>35</v>
      </c>
      <c r="D18" s="21">
        <v>50</v>
      </c>
      <c r="E18" s="11"/>
      <c r="F18" s="40"/>
      <c r="G18" s="11"/>
      <c r="H18" s="55"/>
    </row>
    <row r="19" spans="1:8" s="3" customFormat="1" ht="30" customHeight="1" x14ac:dyDescent="0.25">
      <c r="A19" s="4">
        <v>5</v>
      </c>
      <c r="B19" s="34" t="s">
        <v>53</v>
      </c>
      <c r="C19" s="34" t="s">
        <v>54</v>
      </c>
      <c r="D19" s="21">
        <v>75</v>
      </c>
      <c r="E19" s="11"/>
      <c r="F19" s="40"/>
      <c r="G19" s="11"/>
      <c r="H19" s="56"/>
    </row>
    <row r="20" spans="1:8" s="3" customFormat="1" ht="42.75" customHeight="1" x14ac:dyDescent="0.25">
      <c r="A20" s="30" t="s">
        <v>77</v>
      </c>
      <c r="B20" s="51" t="s">
        <v>6</v>
      </c>
      <c r="C20" s="51"/>
      <c r="D20" s="31">
        <f>SUM(D21:D43)</f>
        <v>1263.6199999999999</v>
      </c>
      <c r="E20" s="17">
        <f>SUM(E21:E43)</f>
        <v>5970.6044999999995</v>
      </c>
      <c r="F20" s="17">
        <f>SUM(F21:F43)</f>
        <v>1791.1813499999996</v>
      </c>
      <c r="G20" s="17">
        <f>SUM(G21:G43)</f>
        <v>1070</v>
      </c>
      <c r="H20" s="1"/>
    </row>
    <row r="21" spans="1:8" s="28" customFormat="1" ht="24.95" customHeight="1" x14ac:dyDescent="0.25">
      <c r="A21" s="32">
        <v>1</v>
      </c>
      <c r="B21" s="33" t="s">
        <v>32</v>
      </c>
      <c r="C21" s="22" t="s">
        <v>75</v>
      </c>
      <c r="D21" s="20">
        <v>54</v>
      </c>
      <c r="E21" s="18">
        <f>D21*4.725</f>
        <v>255.14999999999998</v>
      </c>
      <c r="F21" s="15">
        <f>E21*30%</f>
        <v>76.544999999999987</v>
      </c>
      <c r="G21" s="12">
        <v>50</v>
      </c>
      <c r="H21" s="54" t="s">
        <v>78</v>
      </c>
    </row>
    <row r="22" spans="1:8" s="28" customFormat="1" ht="24.95" customHeight="1" x14ac:dyDescent="0.25">
      <c r="A22" s="4">
        <v>2</v>
      </c>
      <c r="B22" s="34" t="s">
        <v>33</v>
      </c>
      <c r="C22" s="5" t="s">
        <v>76</v>
      </c>
      <c r="D22" s="21">
        <v>69</v>
      </c>
      <c r="E22" s="12">
        <f t="shared" ref="E22:E53" si="0">D22*4.725</f>
        <v>326.02499999999998</v>
      </c>
      <c r="F22" s="15">
        <f t="shared" ref="F22:F53" si="1">E22*30%</f>
        <v>97.80749999999999</v>
      </c>
      <c r="G22" s="12">
        <v>50</v>
      </c>
      <c r="H22" s="55"/>
    </row>
    <row r="23" spans="1:8" s="28" customFormat="1" ht="24.95" customHeight="1" x14ac:dyDescent="0.25">
      <c r="A23" s="32">
        <v>3</v>
      </c>
      <c r="B23" s="34" t="s">
        <v>9</v>
      </c>
      <c r="C23" s="34" t="s">
        <v>10</v>
      </c>
      <c r="D23" s="21">
        <v>50</v>
      </c>
      <c r="E23" s="12">
        <f t="shared" si="0"/>
        <v>236.24999999999997</v>
      </c>
      <c r="F23" s="15">
        <f t="shared" si="1"/>
        <v>70.874999999999986</v>
      </c>
      <c r="G23" s="12">
        <v>50</v>
      </c>
      <c r="H23" s="55"/>
    </row>
    <row r="24" spans="1:8" s="28" customFormat="1" ht="24.95" customHeight="1" x14ac:dyDescent="0.25">
      <c r="A24" s="4">
        <v>4</v>
      </c>
      <c r="B24" s="34" t="s">
        <v>11</v>
      </c>
      <c r="C24" s="34" t="s">
        <v>12</v>
      </c>
      <c r="D24" s="21">
        <v>30</v>
      </c>
      <c r="E24" s="12">
        <f t="shared" si="0"/>
        <v>141.75</v>
      </c>
      <c r="F24" s="15">
        <f t="shared" si="1"/>
        <v>42.524999999999999</v>
      </c>
      <c r="G24" s="12">
        <v>30</v>
      </c>
      <c r="H24" s="55"/>
    </row>
    <row r="25" spans="1:8" s="29" customFormat="1" ht="24.95" customHeight="1" x14ac:dyDescent="0.25">
      <c r="A25" s="32">
        <v>5</v>
      </c>
      <c r="B25" s="34" t="s">
        <v>13</v>
      </c>
      <c r="C25" s="34" t="s">
        <v>14</v>
      </c>
      <c r="D25" s="21">
        <v>71</v>
      </c>
      <c r="E25" s="12">
        <f t="shared" si="0"/>
        <v>335.47499999999997</v>
      </c>
      <c r="F25" s="15">
        <f t="shared" si="1"/>
        <v>100.64249999999998</v>
      </c>
      <c r="G25" s="12">
        <v>50</v>
      </c>
      <c r="H25" s="55"/>
    </row>
    <row r="26" spans="1:8" s="29" customFormat="1" ht="36" customHeight="1" x14ac:dyDescent="0.25">
      <c r="A26" s="4">
        <v>6</v>
      </c>
      <c r="B26" s="34" t="s">
        <v>21</v>
      </c>
      <c r="C26" s="34" t="s">
        <v>22</v>
      </c>
      <c r="D26" s="21">
        <v>50</v>
      </c>
      <c r="E26" s="12">
        <f t="shared" si="0"/>
        <v>236.24999999999997</v>
      </c>
      <c r="F26" s="15">
        <f t="shared" si="1"/>
        <v>70.874999999999986</v>
      </c>
      <c r="G26" s="12">
        <v>50</v>
      </c>
      <c r="H26" s="55"/>
    </row>
    <row r="27" spans="1:8" s="29" customFormat="1" ht="24.95" customHeight="1" x14ac:dyDescent="0.25">
      <c r="A27" s="32">
        <v>7</v>
      </c>
      <c r="B27" s="34" t="s">
        <v>23</v>
      </c>
      <c r="C27" s="34" t="s">
        <v>24</v>
      </c>
      <c r="D27" s="21">
        <v>50</v>
      </c>
      <c r="E27" s="12">
        <f t="shared" si="0"/>
        <v>236.24999999999997</v>
      </c>
      <c r="F27" s="15">
        <f t="shared" si="1"/>
        <v>70.874999999999986</v>
      </c>
      <c r="G27" s="12">
        <v>50</v>
      </c>
      <c r="H27" s="55"/>
    </row>
    <row r="28" spans="1:8" s="29" customFormat="1" ht="24.95" customHeight="1" x14ac:dyDescent="0.25">
      <c r="A28" s="4">
        <v>8</v>
      </c>
      <c r="B28" s="34" t="s">
        <v>25</v>
      </c>
      <c r="C28" s="34" t="s">
        <v>8</v>
      </c>
      <c r="D28" s="21">
        <v>75</v>
      </c>
      <c r="E28" s="12">
        <f t="shared" si="0"/>
        <v>354.375</v>
      </c>
      <c r="F28" s="15">
        <f t="shared" si="1"/>
        <v>106.3125</v>
      </c>
      <c r="G28" s="12">
        <v>50</v>
      </c>
      <c r="H28" s="55"/>
    </row>
    <row r="29" spans="1:8" s="29" customFormat="1" ht="24.95" customHeight="1" x14ac:dyDescent="0.25">
      <c r="A29" s="32">
        <v>9</v>
      </c>
      <c r="B29" s="34" t="s">
        <v>26</v>
      </c>
      <c r="C29" s="34" t="s">
        <v>27</v>
      </c>
      <c r="D29" s="21">
        <v>75</v>
      </c>
      <c r="E29" s="12">
        <f t="shared" si="0"/>
        <v>354.375</v>
      </c>
      <c r="F29" s="15">
        <f t="shared" si="1"/>
        <v>106.3125</v>
      </c>
      <c r="G29" s="12">
        <v>50</v>
      </c>
      <c r="H29" s="55"/>
    </row>
    <row r="30" spans="1:8" s="29" customFormat="1" ht="24.95" customHeight="1" x14ac:dyDescent="0.25">
      <c r="A30" s="4">
        <v>10</v>
      </c>
      <c r="B30" s="34" t="s">
        <v>28</v>
      </c>
      <c r="C30" s="34" t="s">
        <v>29</v>
      </c>
      <c r="D30" s="21">
        <v>52</v>
      </c>
      <c r="E30" s="12">
        <f t="shared" si="0"/>
        <v>245.7</v>
      </c>
      <c r="F30" s="15">
        <f t="shared" si="1"/>
        <v>73.709999999999994</v>
      </c>
      <c r="G30" s="12">
        <v>50</v>
      </c>
      <c r="H30" s="55"/>
    </row>
    <row r="31" spans="1:8" s="29" customFormat="1" ht="24.95" customHeight="1" x14ac:dyDescent="0.25">
      <c r="A31" s="32">
        <v>11</v>
      </c>
      <c r="B31" s="35" t="s">
        <v>30</v>
      </c>
      <c r="C31" s="35" t="s">
        <v>31</v>
      </c>
      <c r="D31" s="36">
        <v>51</v>
      </c>
      <c r="E31" s="12">
        <f t="shared" si="0"/>
        <v>240.97499999999999</v>
      </c>
      <c r="F31" s="15">
        <f t="shared" si="1"/>
        <v>72.29249999999999</v>
      </c>
      <c r="G31" s="12">
        <v>50</v>
      </c>
      <c r="H31" s="55"/>
    </row>
    <row r="32" spans="1:8" ht="37.5" customHeight="1" x14ac:dyDescent="0.25">
      <c r="A32" s="4">
        <v>12</v>
      </c>
      <c r="B32" s="34" t="s">
        <v>38</v>
      </c>
      <c r="C32" s="34" t="s">
        <v>39</v>
      </c>
      <c r="D32" s="21">
        <v>75</v>
      </c>
      <c r="E32" s="12">
        <f t="shared" si="0"/>
        <v>354.375</v>
      </c>
      <c r="F32" s="15">
        <f t="shared" si="1"/>
        <v>106.3125</v>
      </c>
      <c r="G32" s="12">
        <v>50</v>
      </c>
      <c r="H32" s="55"/>
    </row>
    <row r="33" spans="1:8" ht="24.95" customHeight="1" x14ac:dyDescent="0.25">
      <c r="A33" s="32">
        <v>13</v>
      </c>
      <c r="B33" s="34" t="s">
        <v>40</v>
      </c>
      <c r="C33" s="34" t="s">
        <v>41</v>
      </c>
      <c r="D33" s="21">
        <v>50</v>
      </c>
      <c r="E33" s="12">
        <f t="shared" si="0"/>
        <v>236.24999999999997</v>
      </c>
      <c r="F33" s="15">
        <f t="shared" si="1"/>
        <v>70.874999999999986</v>
      </c>
      <c r="G33" s="12">
        <v>50</v>
      </c>
      <c r="H33" s="55"/>
    </row>
    <row r="34" spans="1:8" ht="24.95" customHeight="1" x14ac:dyDescent="0.25">
      <c r="A34" s="4">
        <v>14</v>
      </c>
      <c r="B34" s="34" t="s">
        <v>42</v>
      </c>
      <c r="C34" s="34" t="s">
        <v>43</v>
      </c>
      <c r="D34" s="21">
        <v>61</v>
      </c>
      <c r="E34" s="12">
        <f t="shared" si="0"/>
        <v>288.22499999999997</v>
      </c>
      <c r="F34" s="15">
        <f t="shared" si="1"/>
        <v>86.467499999999987</v>
      </c>
      <c r="G34" s="12">
        <v>50</v>
      </c>
      <c r="H34" s="55"/>
    </row>
    <row r="35" spans="1:8" ht="24.95" customHeight="1" x14ac:dyDescent="0.25">
      <c r="A35" s="32">
        <v>15</v>
      </c>
      <c r="B35" s="34" t="s">
        <v>44</v>
      </c>
      <c r="C35" s="34" t="s">
        <v>45</v>
      </c>
      <c r="D35" s="21">
        <v>40</v>
      </c>
      <c r="E35" s="12">
        <f t="shared" si="0"/>
        <v>189</v>
      </c>
      <c r="F35" s="15">
        <f t="shared" si="1"/>
        <v>56.699999999999996</v>
      </c>
      <c r="G35" s="12">
        <v>40</v>
      </c>
      <c r="H35" s="55"/>
    </row>
    <row r="36" spans="1:8" ht="37.5" customHeight="1" x14ac:dyDescent="0.25">
      <c r="A36" s="4">
        <v>16</v>
      </c>
      <c r="B36" s="34" t="s">
        <v>46</v>
      </c>
      <c r="C36" s="34" t="s">
        <v>47</v>
      </c>
      <c r="D36" s="21">
        <v>70</v>
      </c>
      <c r="E36" s="12">
        <f t="shared" si="0"/>
        <v>330.75</v>
      </c>
      <c r="F36" s="15">
        <f t="shared" si="1"/>
        <v>99.224999999999994</v>
      </c>
      <c r="G36" s="12">
        <v>50</v>
      </c>
      <c r="H36" s="55"/>
    </row>
    <row r="37" spans="1:8" ht="24.95" customHeight="1" x14ac:dyDescent="0.25">
      <c r="A37" s="32">
        <v>17</v>
      </c>
      <c r="B37" s="34" t="s">
        <v>48</v>
      </c>
      <c r="C37" s="34" t="s">
        <v>49</v>
      </c>
      <c r="D37" s="21">
        <v>48</v>
      </c>
      <c r="E37" s="12">
        <f t="shared" si="0"/>
        <v>226.79999999999998</v>
      </c>
      <c r="F37" s="15">
        <f t="shared" si="1"/>
        <v>68.039999999999992</v>
      </c>
      <c r="G37" s="12">
        <v>50</v>
      </c>
      <c r="H37" s="55"/>
    </row>
    <row r="38" spans="1:8" ht="24.95" customHeight="1" x14ac:dyDescent="0.25">
      <c r="A38" s="4">
        <v>18</v>
      </c>
      <c r="B38" s="34" t="s">
        <v>50</v>
      </c>
      <c r="C38" s="34" t="s">
        <v>49</v>
      </c>
      <c r="D38" s="21">
        <v>58</v>
      </c>
      <c r="E38" s="12">
        <f t="shared" si="0"/>
        <v>274.04999999999995</v>
      </c>
      <c r="F38" s="15">
        <f t="shared" si="1"/>
        <v>82.214999999999989</v>
      </c>
      <c r="G38" s="12">
        <v>50</v>
      </c>
      <c r="H38" s="55"/>
    </row>
    <row r="39" spans="1:8" ht="24.95" customHeight="1" x14ac:dyDescent="0.25">
      <c r="A39" s="4">
        <v>19</v>
      </c>
      <c r="B39" s="34" t="s">
        <v>51</v>
      </c>
      <c r="C39" s="34" t="s">
        <v>52</v>
      </c>
      <c r="D39" s="21">
        <v>58</v>
      </c>
      <c r="E39" s="12">
        <f t="shared" si="0"/>
        <v>274.04999999999995</v>
      </c>
      <c r="F39" s="15">
        <f t="shared" si="1"/>
        <v>82.214999999999989</v>
      </c>
      <c r="G39" s="12">
        <v>50</v>
      </c>
      <c r="H39" s="55"/>
    </row>
    <row r="40" spans="1:8" ht="24.95" customHeight="1" x14ac:dyDescent="0.25">
      <c r="A40" s="4">
        <v>20</v>
      </c>
      <c r="B40" s="34" t="s">
        <v>83</v>
      </c>
      <c r="C40" s="34" t="s">
        <v>84</v>
      </c>
      <c r="D40" s="21">
        <v>21.62</v>
      </c>
      <c r="E40" s="12">
        <f t="shared" si="0"/>
        <v>102.1545</v>
      </c>
      <c r="F40" s="15">
        <f t="shared" si="1"/>
        <v>30.646349999999998</v>
      </c>
      <c r="G40" s="12">
        <v>20</v>
      </c>
      <c r="H40" s="55"/>
    </row>
    <row r="41" spans="1:8" ht="24.95" customHeight="1" x14ac:dyDescent="0.25">
      <c r="A41" s="4">
        <v>21</v>
      </c>
      <c r="B41" s="34" t="s">
        <v>85</v>
      </c>
      <c r="C41" s="34" t="s">
        <v>86</v>
      </c>
      <c r="D41" s="21">
        <v>50</v>
      </c>
      <c r="E41" s="12">
        <f t="shared" si="0"/>
        <v>236.24999999999997</v>
      </c>
      <c r="F41" s="15">
        <f t="shared" si="1"/>
        <v>70.874999999999986</v>
      </c>
      <c r="G41" s="12">
        <v>50</v>
      </c>
      <c r="H41" s="55"/>
    </row>
    <row r="42" spans="1:8" ht="39.75" customHeight="1" x14ac:dyDescent="0.25">
      <c r="A42" s="4">
        <v>22</v>
      </c>
      <c r="B42" s="34" t="s">
        <v>82</v>
      </c>
      <c r="C42" s="34" t="s">
        <v>81</v>
      </c>
      <c r="D42" s="21">
        <v>50</v>
      </c>
      <c r="E42" s="12">
        <f t="shared" si="0"/>
        <v>236.24999999999997</v>
      </c>
      <c r="F42" s="15">
        <f t="shared" si="1"/>
        <v>70.874999999999986</v>
      </c>
      <c r="G42" s="12">
        <v>50</v>
      </c>
      <c r="H42" s="56"/>
    </row>
    <row r="43" spans="1:8" ht="112.5" x14ac:dyDescent="0.25">
      <c r="A43" s="32">
        <v>23</v>
      </c>
      <c r="B43" s="34" t="s">
        <v>15</v>
      </c>
      <c r="C43" s="34" t="s">
        <v>16</v>
      </c>
      <c r="D43" s="21">
        <v>55</v>
      </c>
      <c r="E43" s="12">
        <f>D43*4.725</f>
        <v>259.875</v>
      </c>
      <c r="F43" s="15">
        <f>E43*30%</f>
        <v>77.962499999999991</v>
      </c>
      <c r="G43" s="12">
        <v>30</v>
      </c>
      <c r="H43" s="39" t="s">
        <v>79</v>
      </c>
    </row>
    <row r="44" spans="1:8" ht="38.25" customHeight="1" x14ac:dyDescent="0.25">
      <c r="A44" s="30" t="s">
        <v>88</v>
      </c>
      <c r="B44" s="57" t="s">
        <v>56</v>
      </c>
      <c r="C44" s="57"/>
      <c r="D44" s="19">
        <f>SUM(D45:D55)</f>
        <v>667.58</v>
      </c>
      <c r="E44" s="24">
        <f>SUM(E45:E55)</f>
        <v>3154.3155000000002</v>
      </c>
      <c r="F44" s="25">
        <f>SUM(F45:F55)</f>
        <v>946.29465000000005</v>
      </c>
      <c r="G44" s="24">
        <f>SUM(G45:G55)</f>
        <v>510</v>
      </c>
      <c r="H44" s="23"/>
    </row>
    <row r="45" spans="1:8" ht="24.95" customHeight="1" x14ac:dyDescent="0.25">
      <c r="A45" s="37">
        <v>24</v>
      </c>
      <c r="B45" s="34" t="s">
        <v>57</v>
      </c>
      <c r="C45" s="34" t="s">
        <v>14</v>
      </c>
      <c r="D45" s="21">
        <v>75</v>
      </c>
      <c r="E45" s="12">
        <f t="shared" si="0"/>
        <v>354.375</v>
      </c>
      <c r="F45" s="15">
        <f t="shared" si="1"/>
        <v>106.3125</v>
      </c>
      <c r="G45" s="12">
        <v>50</v>
      </c>
      <c r="H45" s="54" t="s">
        <v>80</v>
      </c>
    </row>
    <row r="46" spans="1:8" ht="24.95" customHeight="1" x14ac:dyDescent="0.25">
      <c r="A46" s="37">
        <v>25</v>
      </c>
      <c r="B46" s="34" t="s">
        <v>58</v>
      </c>
      <c r="C46" s="34" t="s">
        <v>59</v>
      </c>
      <c r="D46" s="21">
        <v>75</v>
      </c>
      <c r="E46" s="12">
        <f t="shared" si="0"/>
        <v>354.375</v>
      </c>
      <c r="F46" s="15">
        <f t="shared" si="1"/>
        <v>106.3125</v>
      </c>
      <c r="G46" s="12">
        <v>50</v>
      </c>
      <c r="H46" s="55"/>
    </row>
    <row r="47" spans="1:8" ht="24.95" customHeight="1" x14ac:dyDescent="0.25">
      <c r="A47" s="37">
        <v>26</v>
      </c>
      <c r="B47" s="34" t="s">
        <v>60</v>
      </c>
      <c r="C47" s="34" t="s">
        <v>59</v>
      </c>
      <c r="D47" s="21">
        <v>75</v>
      </c>
      <c r="E47" s="12">
        <f t="shared" si="0"/>
        <v>354.375</v>
      </c>
      <c r="F47" s="15">
        <f t="shared" si="1"/>
        <v>106.3125</v>
      </c>
      <c r="G47" s="12">
        <v>50</v>
      </c>
      <c r="H47" s="55"/>
    </row>
    <row r="48" spans="1:8" ht="24.95" customHeight="1" x14ac:dyDescent="0.25">
      <c r="A48" s="37">
        <v>27</v>
      </c>
      <c r="B48" s="34" t="s">
        <v>63</v>
      </c>
      <c r="C48" s="34" t="s">
        <v>64</v>
      </c>
      <c r="D48" s="21">
        <v>25</v>
      </c>
      <c r="E48" s="12">
        <f t="shared" si="0"/>
        <v>118.12499999999999</v>
      </c>
      <c r="F48" s="15">
        <f t="shared" si="1"/>
        <v>35.437499999999993</v>
      </c>
      <c r="G48" s="12">
        <v>50</v>
      </c>
      <c r="H48" s="55"/>
    </row>
    <row r="49" spans="1:8" ht="24.95" customHeight="1" x14ac:dyDescent="0.25">
      <c r="A49" s="37">
        <v>28</v>
      </c>
      <c r="B49" s="34" t="s">
        <v>65</v>
      </c>
      <c r="C49" s="34" t="s">
        <v>66</v>
      </c>
      <c r="D49" s="21">
        <v>75</v>
      </c>
      <c r="E49" s="12">
        <f t="shared" si="0"/>
        <v>354.375</v>
      </c>
      <c r="F49" s="15">
        <f t="shared" si="1"/>
        <v>106.3125</v>
      </c>
      <c r="G49" s="12">
        <v>50</v>
      </c>
      <c r="H49" s="55"/>
    </row>
    <row r="50" spans="1:8" ht="34.5" customHeight="1" x14ac:dyDescent="0.25">
      <c r="A50" s="37">
        <v>29</v>
      </c>
      <c r="B50" s="34" t="s">
        <v>67</v>
      </c>
      <c r="C50" s="34" t="s">
        <v>68</v>
      </c>
      <c r="D50" s="21">
        <v>70</v>
      </c>
      <c r="E50" s="12">
        <f t="shared" si="0"/>
        <v>330.75</v>
      </c>
      <c r="F50" s="15">
        <f t="shared" si="1"/>
        <v>99.224999999999994</v>
      </c>
      <c r="G50" s="12">
        <v>50</v>
      </c>
      <c r="H50" s="55"/>
    </row>
    <row r="51" spans="1:8" ht="24.95" customHeight="1" x14ac:dyDescent="0.25">
      <c r="A51" s="37">
        <v>30</v>
      </c>
      <c r="B51" s="34" t="s">
        <v>69</v>
      </c>
      <c r="C51" s="34" t="s">
        <v>70</v>
      </c>
      <c r="D51" s="21">
        <v>59</v>
      </c>
      <c r="E51" s="12">
        <f t="shared" si="0"/>
        <v>278.77499999999998</v>
      </c>
      <c r="F51" s="15">
        <f t="shared" si="1"/>
        <v>83.632499999999993</v>
      </c>
      <c r="G51" s="12">
        <v>50</v>
      </c>
      <c r="H51" s="55"/>
    </row>
    <row r="52" spans="1:8" ht="24.95" customHeight="1" x14ac:dyDescent="0.25">
      <c r="A52" s="37">
        <v>31</v>
      </c>
      <c r="B52" s="34" t="s">
        <v>71</v>
      </c>
      <c r="C52" s="34" t="s">
        <v>72</v>
      </c>
      <c r="D52" s="21">
        <v>50</v>
      </c>
      <c r="E52" s="12">
        <f t="shared" si="0"/>
        <v>236.24999999999997</v>
      </c>
      <c r="F52" s="15">
        <f t="shared" si="1"/>
        <v>70.874999999999986</v>
      </c>
      <c r="G52" s="12">
        <v>50</v>
      </c>
      <c r="H52" s="55"/>
    </row>
    <row r="53" spans="1:8" ht="24.95" customHeight="1" x14ac:dyDescent="0.25">
      <c r="A53" s="37">
        <v>32</v>
      </c>
      <c r="B53" s="34" t="s">
        <v>73</v>
      </c>
      <c r="C53" s="34" t="s">
        <v>74</v>
      </c>
      <c r="D53" s="21">
        <v>50</v>
      </c>
      <c r="E53" s="12">
        <f t="shared" si="0"/>
        <v>236.24999999999997</v>
      </c>
      <c r="F53" s="15">
        <f t="shared" si="1"/>
        <v>70.874999999999986</v>
      </c>
      <c r="G53" s="12">
        <v>50</v>
      </c>
      <c r="H53" s="56"/>
    </row>
    <row r="54" spans="1:8" ht="59.25" customHeight="1" x14ac:dyDescent="0.25">
      <c r="A54" s="37">
        <v>33</v>
      </c>
      <c r="B54" s="34" t="s">
        <v>61</v>
      </c>
      <c r="C54" s="34" t="s">
        <v>7</v>
      </c>
      <c r="D54" s="21">
        <v>57.98</v>
      </c>
      <c r="E54" s="12">
        <f>D54*4.725</f>
        <v>273.95549999999997</v>
      </c>
      <c r="F54" s="15">
        <f>E54*30%</f>
        <v>82.186649999999986</v>
      </c>
      <c r="G54" s="12">
        <v>30</v>
      </c>
      <c r="H54" s="53" t="s">
        <v>79</v>
      </c>
    </row>
    <row r="55" spans="1:8" ht="72" customHeight="1" x14ac:dyDescent="0.25">
      <c r="A55" s="37">
        <v>34</v>
      </c>
      <c r="B55" s="34" t="s">
        <v>62</v>
      </c>
      <c r="C55" s="34" t="s">
        <v>7</v>
      </c>
      <c r="D55" s="21">
        <v>55.6</v>
      </c>
      <c r="E55" s="12">
        <f>D55*4.725</f>
        <v>262.70999999999998</v>
      </c>
      <c r="F55" s="15">
        <f>E55*30%</f>
        <v>78.812999999999988</v>
      </c>
      <c r="G55" s="12">
        <v>30</v>
      </c>
      <c r="H55" s="53"/>
    </row>
    <row r="56" spans="1:8" ht="38.25" customHeight="1" x14ac:dyDescent="0.25">
      <c r="A56" s="37"/>
      <c r="B56" s="58" t="s">
        <v>90</v>
      </c>
      <c r="C56" s="58"/>
      <c r="D56" s="31">
        <f>D20+D44</f>
        <v>1931.1999999999998</v>
      </c>
      <c r="E56" s="24">
        <f>E20+E44</f>
        <v>9124.92</v>
      </c>
      <c r="F56" s="25">
        <f>F20+F44</f>
        <v>2737.4759999999997</v>
      </c>
      <c r="G56" s="24">
        <f>G20+G44</f>
        <v>1580</v>
      </c>
      <c r="H56" s="26"/>
    </row>
    <row r="57" spans="1:8" ht="34.5" customHeight="1" x14ac:dyDescent="0.25">
      <c r="A57" s="4"/>
      <c r="B57" s="52" t="s">
        <v>92</v>
      </c>
      <c r="C57" s="52"/>
      <c r="D57" s="27">
        <f>D4+D14+D56</f>
        <v>2822.85</v>
      </c>
      <c r="E57" s="48">
        <f>E56</f>
        <v>9124.92</v>
      </c>
      <c r="F57" s="25">
        <f>F56</f>
        <v>2737.4759999999997</v>
      </c>
      <c r="G57" s="24">
        <f>G56</f>
        <v>1580</v>
      </c>
      <c r="H57" s="23"/>
    </row>
    <row r="58" spans="1:8" ht="18.75" x14ac:dyDescent="0.25">
      <c r="A58" s="2"/>
      <c r="B58" s="6"/>
      <c r="C58" s="6"/>
      <c r="D58" s="7"/>
      <c r="E58" s="13"/>
      <c r="F58" s="7"/>
      <c r="G58" s="13"/>
      <c r="H58" s="8"/>
    </row>
    <row r="59" spans="1:8" ht="18.75" x14ac:dyDescent="0.25"/>
    <row r="60" spans="1:8" ht="18.75" x14ac:dyDescent="0.25">
      <c r="D60" s="47"/>
    </row>
  </sheetData>
  <mergeCells count="12">
    <mergeCell ref="A1:H2"/>
    <mergeCell ref="B20:C20"/>
    <mergeCell ref="B57:C57"/>
    <mergeCell ref="H54:H55"/>
    <mergeCell ref="H45:H53"/>
    <mergeCell ref="B44:C44"/>
    <mergeCell ref="B56:C56"/>
    <mergeCell ref="H21:H42"/>
    <mergeCell ref="B4:C4"/>
    <mergeCell ref="B14:C14"/>
    <mergeCell ref="H15:H19"/>
    <mergeCell ref="H5:H12"/>
  </mergeCells>
  <printOptions horizontalCentered="1"/>
  <pageMargins left="0.39370078740157483" right="0.23622047244094491" top="0.55118110236220474" bottom="0.51181102362204722" header="0.31496062992125984" footer="0.31496062992125984"/>
  <pageSetup paperSize="9" scale="86"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KHÁI TOÁN CÁC CCN</vt:lpstr>
      <vt:lpstr>'KHÁI TOÁN CÁC CCN'!Print_Area</vt:lpstr>
      <vt:lpstr>'KHÁI TOÁN CÁC CCN'!Print_Titles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Vox Phuong Thao</cp:lastModifiedBy>
  <cp:lastPrinted>2026-02-10T08:40:01Z</cp:lastPrinted>
  <dcterms:created xsi:type="dcterms:W3CDTF">2025-08-29T01:12:11Z</dcterms:created>
  <dcterms:modified xsi:type="dcterms:W3CDTF">2026-02-12T08:44:17Z</dcterms:modified>
</cp:coreProperties>
</file>